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<sst xmlns="http://schemas.openxmlformats.org/spreadsheetml/2006/main" count="681" uniqueCount="482">
  <si>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</si>
  <si>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</si>
  <si>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</si>
  <si>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</si>
  <si>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</si>
  <si>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</si>
  <si>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</si>
  <si>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</si>
  <si>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</si>
  <si>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</si>
  <si>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</si>
  <si>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</si>
  <si>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</si>
  <si>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</si>
  <si>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</si>
  <si>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</si>
  <si>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</si>
  <si>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</si>
  <si>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</si>
  <si>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</si>
  <si>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</si>
  <si>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</si>
  <si>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</si>
  <si>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</si>
  <si>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</si>
  <si>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</si>
  <si>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</si>
  <si>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</si>
  <si>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</si>
  <si>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</si>
  <si>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</si>
  <si>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</si>
  <si>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</si>
  <si>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</si>
  <si>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</si>
  <si>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</si>
  <si>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</si>
  <si>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</si>
  <si>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</si>
  <si>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</si>
  <si>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</si>
  <si>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</si>
  <si>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</si>
  <si>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</si>
  <si>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</si>
  <si>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</si>
  <si>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</si>
  <si>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</si>
  <si>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</si>
  <si>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</si>
  <si>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</si>
  <si>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</si>
  <si>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</si>
  <si>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</si>
  <si>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</si>
  <si>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</si>
  <si>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</si>
  <si>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</si>
  <si>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</si>
  <si>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</si>
  <si>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</si>
  <si>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</si>
  <si>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</si>
  <si>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</si>
  <si>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</si>
  <si>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</si>
  <si>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</si>
  <si>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</si>
  <si>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</si>
  <si>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</si>
  <si>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</si>
  <si>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</si>
  <si>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</si>
  <si>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</si>
  <si>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</si>
  <si>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</si>
  <si>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</si>
  <si>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</si>
  <si>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</si>
  <si>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</si>
  <si>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</si>
  <si>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</si>
  <si>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</si>
  <si>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</si>
  <si>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</si>
  <si>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</si>
  <si>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</si>
  <si>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</si>
  <si>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</si>
  <si>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</si>
  <si>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</si>
  <si>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</si>
  <si>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</si>
  <si>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</si>
  <si>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</si>
  <si>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</si>
  <si>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</si>
  <si>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</si>
  <si>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</si>
  <si>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</si>
  <si>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</si>
  <si>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</si>
  <si>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</si>
  <si>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</si>
  <si>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</si>
  <si>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</si>
  <si>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</si>
  <si>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</si>
  <si>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</si>
  <si>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</si>
  <si>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</si>
  <si>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</si>
  <si>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</si>
  <si>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</si>
  <si>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</si>
  <si>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</si>
  <si>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</si>
  <si>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</si>
  <si>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</si>
  <si>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</si>
  <si>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</si>
  <si>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</si>
  <si>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</si>
  <si>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</si>
  <si>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</si>
  <si>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</si>
  <si>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</si>
  <si>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</si>
  <si>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</si>
  <si>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</si>
  <si>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</si>
  <si>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</si>
  <si>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</si>
  <si>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</si>
  <si>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</si>
  <si>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</si>
  <si>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</si>
  <si>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</si>
  <si>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</si>
  <si>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</si>
  <si>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</si>
  <si>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</si>
  <si>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</si>
  <si>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</si>
  <si>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</si>
  <si>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</si>
  <si>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</si>
  <si>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</si>
  <si>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</si>
  <si>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</si>
  <si>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</si>
  <si>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</si>
  <si>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</si>
  <si>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</si>
  <si>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</si>
  <si>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</si>
  <si>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</si>
  <si>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</si>
  <si>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</si>
  <si>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</si>
  <si>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</si>
  <si>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</si>
  <si>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</si>
  <si>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</si>
  <si>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</si>
  <si>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</si>
  <si>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</si>
  <si>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</si>
  <si>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</si>
  <si>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</si>
  <si>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</si>
  <si>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</si>
  <si>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</si>
  <si>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</si>
  <si>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</si>
  <si>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</si>
  <si>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</si>
  <si>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</si>
  <si>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</si>
  <si>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</si>
  <si>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</si>
  <si>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</si>
  <si>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</si>
  <si>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</si>
  <si>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</si>
  <si>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</si>
  <si>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</si>
  <si>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</si>
  <si>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</si>
  <si>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</si>
  <si>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</si>
  <si>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</si>
  <si>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</si>
  <si>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</si>
  <si>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</si>
  <si>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</si>
  <si>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</si>
  <si>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</si>
  <si>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</si>
  <si>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</si>
  <si>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</si>
  <si>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</si>
  <si>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</si>
  <si>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</si>
  <si>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</si>
  <si>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</si>
  <si>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</si>
  <si>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</si>
  <si>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</si>
  <si>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</si>
  <si>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</si>
  <si>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</si>
  <si>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</si>
  <si>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</si>
  <si>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</si>
  <si>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</si>
  <si>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</si>
  <si>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</si>
  <si>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</si>
  <si>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</si>
  <si>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</si>
  <si>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</si>
  <si>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</si>
  <si>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</si>
  <si>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</si>
  <si>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</si>
  <si>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</si>
  <si>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</si>
  <si>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</si>
  <si>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</si>
  <si>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</si>
  <si>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</si>
  <si>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</si>
  <si>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</si>
  <si>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</si>
  <si>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</si>
  <si>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</si>
  <si>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</si>
  <si>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</si>
  <si>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</si>
  <si>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</si>
  <si>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</si>
  <si>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</si>
  <si>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</si>
  <si>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</si>
  <si>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</si>
  <si>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</si>
  <si>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</si>
  <si>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</si>
  <si>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</si>
  <si>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</si>
  <si>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</si>
  <si>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</si>
  <si>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</si>
  <si>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</si>
  <si>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</si>
  <si>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</si>
  <si>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</si>
  <si>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</si>
  <si>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</si>
  <si>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</si>
  <si>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</si>
  <si>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</si>
  <si>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</si>
  <si>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</si>
  <si>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</si>
  <si>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</si>
  <si>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</si>
  <si>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</si>
  <si>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</si>
  <si>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</si>
  <si>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</si>
  <si>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</si>
  <si>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</si>
  <si>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</si>
  <si>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</si>
  <si>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</si>
  <si>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</si>
  <si>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</si>
  <si>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</si>
  <si>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</si>
  <si>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</si>
  <si>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</si>
  <si>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</si>
  <si>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</si>
  <si>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</si>
  <si>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</si>
  <si>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</si>
  <si>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</si>
  <si>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</si>
  <si>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</si>
  <si>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</si>
  <si>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</si>
  <si>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</si>
  <si>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</si>
  <si>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</si>
  <si>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</si>
  <si>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</si>
  <si>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</si>
  <si>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</si>
  <si>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</si>
  <si>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</si>
  <si>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</si>
  <si>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</si>
  <si>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</si>
  <si>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</si>
  <si>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</si>
  <si>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</si>
  <si>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</si>
  <si>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</si>
  <si>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</si>
  <si>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</si>
  <si>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</si>
  <si>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</si>
  <si>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</si>
  <si>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</si>
  <si>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</si>
  <si>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</si>
  <si>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</si>
  <si>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</si>
  <si>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</si>
  <si>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</si>
  <si>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</si>
  <si>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</si>
  <si>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</si>
  <si>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</si>
  <si>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</si>
  <si>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</si>
  <si>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</si>
  <si>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</si>
  <si>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</si>
  <si>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</si>
  <si>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</si>
  <si>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</si>
  <si>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06000</t>
  </si>
  <si>
    <t>Гончаров</t>
  </si>
  <si>
    <t>04600</t>
  </si>
  <si>
    <t>01100</t>
  </si>
  <si>
    <t>00300</t>
  </si>
  <si>
    <t>02500</t>
  </si>
  <si>
    <t>19051602</t>
  </si>
  <si>
    <t>19051400</t>
  </si>
  <si>
    <t>Никонова</t>
  </si>
  <si>
    <t>Сургаев</t>
  </si>
  <si>
    <t>01864</t>
  </si>
  <si>
    <t>Костенков</t>
  </si>
  <si>
    <t>04936</t>
  </si>
  <si>
    <t>01078</t>
  </si>
  <si>
    <t>00560</t>
  </si>
  <si>
    <t>02452</t>
  </si>
  <si>
    <t>01377</t>
  </si>
  <si>
    <t>Гапонов</t>
  </si>
  <si>
    <t>00050</t>
  </si>
  <si>
    <t>06200</t>
  </si>
  <si>
    <t>Гринева</t>
  </si>
  <si>
    <t>05090</t>
  </si>
  <si>
    <t>03500</t>
  </si>
  <si>
    <t>15200</t>
  </si>
  <si>
    <t>00020</t>
  </si>
  <si>
    <t>01122</t>
  </si>
  <si>
    <t>07182</t>
  </si>
  <si>
    <t>03270</t>
  </si>
  <si>
    <t>01402</t>
  </si>
  <si>
    <t>01944</t>
  </si>
  <si>
    <t>01020</t>
  </si>
  <si>
    <t>05713</t>
  </si>
  <si>
    <t>01027</t>
  </si>
  <si>
    <t>00634</t>
  </si>
  <si>
    <t>59600</t>
  </si>
  <si>
    <t>02800</t>
  </si>
  <si>
    <t>04000</t>
  </si>
  <si>
    <t>00091</t>
  </si>
  <si>
    <t>00947</t>
  </si>
  <si>
    <t>03938</t>
  </si>
  <si>
    <t>01634</t>
  </si>
  <si>
    <t>06300</t>
  </si>
  <si>
    <t>02033</t>
  </si>
  <si>
    <t>03600</t>
  </si>
  <si>
    <t>01845</t>
  </si>
  <si>
    <t>08100</t>
  </si>
  <si>
    <t>02000</t>
  </si>
  <si>
    <t>20749785</t>
  </si>
  <si>
    <t>25400</t>
  </si>
  <si>
    <t>00542</t>
  </si>
  <si>
    <t>39687</t>
  </si>
  <si>
    <t>00663</t>
  </si>
  <si>
    <t>22000</t>
  </si>
  <si>
    <t>07100</t>
  </si>
  <si>
    <t>01450</t>
  </si>
  <si>
    <t>11804</t>
  </si>
  <si>
    <t>02700</t>
  </si>
  <si>
    <t>Вьюнова</t>
  </si>
  <si>
    <t>07600</t>
  </si>
  <si>
    <t>34900</t>
  </si>
  <si>
    <t>11400</t>
  </si>
  <si>
    <t>Костромин</t>
  </si>
  <si>
    <t>07500</t>
  </si>
  <si>
    <t>10935</t>
  </si>
  <si>
    <t>00882</t>
  </si>
  <si>
    <t>08626</t>
  </si>
  <si>
    <t>67900</t>
  </si>
  <si>
    <t>00400</t>
  </si>
  <si>
    <t>53600</t>
  </si>
  <si>
    <t>19300</t>
  </si>
  <si>
    <t>30200</t>
  </si>
  <si>
    <t>11300</t>
  </si>
  <si>
    <t>02200</t>
  </si>
  <si>
    <t>49000</t>
  </si>
  <si>
    <t>09098</t>
  </si>
  <si>
    <t>49600</t>
  </si>
  <si>
    <t>19073</t>
  </si>
  <si>
    <t>44900</t>
  </si>
  <si>
    <t>05100</t>
  </si>
  <si>
    <t>56900</t>
  </si>
  <si>
    <t>01300</t>
  </si>
  <si>
    <t>10700</t>
  </si>
  <si>
    <t>19500</t>
  </si>
  <si>
    <t>14200</t>
  </si>
  <si>
    <t>60000</t>
  </si>
  <si>
    <t>65900</t>
  </si>
  <si>
    <t>23200</t>
  </si>
  <si>
    <t>21600</t>
  </si>
  <si>
    <t>13500</t>
  </si>
  <si>
    <t>96000</t>
  </si>
  <si>
    <t>60800</t>
  </si>
  <si>
    <t>32900</t>
  </si>
  <si>
    <t>64900</t>
  </si>
  <si>
    <t>51200</t>
  </si>
  <si>
    <t>05800</t>
  </si>
  <si>
    <t>04700</t>
  </si>
  <si>
    <t>96600</t>
  </si>
  <si>
    <t>40300</t>
  </si>
  <si>
    <t>18800</t>
  </si>
  <si>
    <t>56000</t>
  </si>
  <si>
    <t>57150</t>
  </si>
  <si>
    <t>16225</t>
  </si>
  <si>
    <t>29545</t>
  </si>
  <si>
    <t>41018</t>
  </si>
  <si>
    <t>05013</t>
  </si>
  <si>
    <t>12891</t>
  </si>
  <si>
    <t xml:space="preserve">ПОКАЗАНИЯ СЧЕТЧИКОВ   УЛИЦА №1          за апрель 2015 год         </t>
  </si>
  <si>
    <t xml:space="preserve">     А П Р Е Л Ь  </t>
  </si>
  <si>
    <t>05200</t>
  </si>
  <si>
    <t>01600</t>
  </si>
  <si>
    <t>37200</t>
  </si>
  <si>
    <t>58500</t>
  </si>
  <si>
    <t>55000</t>
  </si>
  <si>
    <t xml:space="preserve">ПОКАЗАНИЯ СЧЕТЧИКОВ   УЛИЦА №2         за апрель 2015 год         </t>
  </si>
  <si>
    <t xml:space="preserve">    А П Р Е Л Ь</t>
  </si>
  <si>
    <t>12200</t>
  </si>
  <si>
    <t>13000</t>
  </si>
  <si>
    <t>64000</t>
  </si>
  <si>
    <t>21900</t>
  </si>
  <si>
    <t xml:space="preserve">ПОКАЗАНИЯ СЧЕТЧИКОВ   УЛИЦА №3               за апрель 2015 год     </t>
  </si>
  <si>
    <t xml:space="preserve">      А П Р Е Л Ь</t>
  </si>
  <si>
    <t>12900</t>
  </si>
  <si>
    <t>100000</t>
  </si>
  <si>
    <t>62300</t>
  </si>
  <si>
    <t>14300</t>
  </si>
  <si>
    <t>34000</t>
  </si>
  <si>
    <t>65400</t>
  </si>
  <si>
    <t>Повелица</t>
  </si>
  <si>
    <t xml:space="preserve">ПОКАЗАНИЯ СЧЕТЧИКОВ   УЛИЦА №4        за  апрель 2015 год          </t>
  </si>
  <si>
    <t>52500</t>
  </si>
  <si>
    <t>49700</t>
  </si>
  <si>
    <t>97900</t>
  </si>
  <si>
    <t>42900</t>
  </si>
  <si>
    <t>19800</t>
  </si>
  <si>
    <t>56800</t>
  </si>
  <si>
    <t>21200</t>
  </si>
  <si>
    <t>53353</t>
  </si>
  <si>
    <t>20200</t>
  </si>
  <si>
    <t>59522</t>
  </si>
  <si>
    <t>06,15 мая</t>
  </si>
  <si>
    <t>03963</t>
  </si>
  <si>
    <t>19400</t>
  </si>
  <si>
    <t>07,25 мая</t>
  </si>
  <si>
    <t>06700</t>
  </si>
  <si>
    <t>54533</t>
  </si>
  <si>
    <t>00968</t>
  </si>
  <si>
    <t>620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</si>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</sst>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H37" sqref="H37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440</v>
      </c>
      <c r="B1" s="2"/>
      <c r="C1" s="3"/>
      <c r="D1" s="3"/>
      <c r="E1" s="3"/>
      <c r="F1" s="3"/>
      <c r="G1" s="3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103</v>
      </c>
      <c r="J2" s="7" t="s">
        <v>9</v>
      </c>
      <c r="K2" s="7" t="s">
        <v>104</v>
      </c>
    </row>
    <row r="3" spans="1:11" ht="15.75" x14ac:dyDescent="0.25">
      <c r="A3" s="5">
        <v>1</v>
      </c>
      <c r="B3" s="9" t="s">
        <v>105</v>
      </c>
      <c r="C3" s="10" t="s">
        <v>106</v>
      </c>
      <c r="D3" s="20" t="s">
        <v>107</v>
      </c>
      <c r="E3" s="20" t="s">
        <v>107</v>
      </c>
      <c r="F3" s="11">
        <f>E3-D3</f>
        <v>0</v>
      </c>
      <c r="G3" s="21" t="s">
        <v>108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105</v>
      </c>
      <c r="C4" s="10" t="s">
        <v>109</v>
      </c>
      <c r="D4" s="10" t="s">
        <v>110</v>
      </c>
      <c r="E4" s="10" t="s">
        <v>110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111</v>
      </c>
      <c r="C5" s="10" t="s">
        <v>112</v>
      </c>
      <c r="D5" s="10" t="s">
        <v>113</v>
      </c>
      <c r="E5" s="10" t="s">
        <v>113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114</v>
      </c>
      <c r="C6" s="10" t="s">
        <v>115</v>
      </c>
      <c r="D6" s="10" t="s">
        <v>392</v>
      </c>
      <c r="E6" s="10" t="s">
        <v>392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1" t="s">
        <v>66</v>
      </c>
      <c r="C7" s="20" t="s">
        <v>116</v>
      </c>
      <c r="D7" s="20" t="s">
        <v>434</v>
      </c>
      <c r="E7" s="20" t="s">
        <v>472</v>
      </c>
      <c r="F7" s="20">
        <f t="shared" si="0"/>
        <v>2372</v>
      </c>
      <c r="G7" s="21">
        <f t="shared" si="1"/>
        <v>10436.800000000001</v>
      </c>
      <c r="H7" s="13">
        <v>42155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117</v>
      </c>
      <c r="C8" s="20" t="s">
        <v>118</v>
      </c>
      <c r="D8" s="20" t="s">
        <v>412</v>
      </c>
      <c r="E8" s="20" t="s">
        <v>442</v>
      </c>
      <c r="F8" s="20">
        <f t="shared" si="0"/>
        <v>100</v>
      </c>
      <c r="G8" s="21">
        <f t="shared" si="1"/>
        <v>440.00000000000006</v>
      </c>
      <c r="H8" s="13">
        <v>42143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119</v>
      </c>
      <c r="C9" s="20" t="s">
        <v>120</v>
      </c>
      <c r="D9" s="20" t="s">
        <v>408</v>
      </c>
      <c r="E9" s="20" t="s">
        <v>408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121</v>
      </c>
      <c r="C10" s="20" t="s">
        <v>122</v>
      </c>
      <c r="D10" s="20" t="s">
        <v>401</v>
      </c>
      <c r="E10" s="20" t="s">
        <v>443</v>
      </c>
      <c r="F10" s="20">
        <f t="shared" si="0"/>
        <v>1200</v>
      </c>
      <c r="G10" s="21">
        <f t="shared" si="1"/>
        <v>5280</v>
      </c>
      <c r="H10" s="13">
        <v>42139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354</v>
      </c>
      <c r="C11" s="20" t="s">
        <v>123</v>
      </c>
      <c r="D11" s="20" t="s">
        <v>393</v>
      </c>
      <c r="E11" s="20" t="s">
        <v>444</v>
      </c>
      <c r="F11" s="20">
        <f t="shared" si="0"/>
        <v>2300</v>
      </c>
      <c r="G11" s="21">
        <f t="shared" si="1"/>
        <v>10120</v>
      </c>
      <c r="H11" s="13" t="s">
        <v>473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124</v>
      </c>
      <c r="C12" s="20" t="s">
        <v>125</v>
      </c>
      <c r="D12" s="20" t="s">
        <v>371</v>
      </c>
      <c r="E12" s="20" t="s">
        <v>371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126</v>
      </c>
      <c r="C13" s="20" t="s">
        <v>127</v>
      </c>
      <c r="D13" s="20" t="s">
        <v>62</v>
      </c>
      <c r="E13" s="20" t="s">
        <v>62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128</v>
      </c>
      <c r="C14" s="20" t="s">
        <v>129</v>
      </c>
      <c r="D14" s="20" t="s">
        <v>396</v>
      </c>
      <c r="E14" s="20" t="s">
        <v>396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130</v>
      </c>
      <c r="C15" s="20" t="s">
        <v>131</v>
      </c>
      <c r="D15" s="20" t="s">
        <v>132</v>
      </c>
      <c r="E15" s="20" t="s">
        <v>132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133</v>
      </c>
      <c r="C16" s="20" t="s">
        <v>333</v>
      </c>
      <c r="D16" s="20" t="s">
        <v>62</v>
      </c>
      <c r="E16" s="20" t="s">
        <v>62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134</v>
      </c>
      <c r="C17" s="20" t="s">
        <v>135</v>
      </c>
      <c r="D17" s="20" t="s">
        <v>177</v>
      </c>
      <c r="E17" s="20" t="s">
        <v>177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136</v>
      </c>
      <c r="C18" s="20" t="s">
        <v>137</v>
      </c>
      <c r="D18" s="20" t="s">
        <v>358</v>
      </c>
      <c r="E18" s="20" t="s">
        <v>358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138</v>
      </c>
      <c r="C19" s="20" t="s">
        <v>139</v>
      </c>
      <c r="D19" s="20" t="s">
        <v>435</v>
      </c>
      <c r="E19" s="20" t="s">
        <v>435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140</v>
      </c>
      <c r="C20" s="20" t="s">
        <v>141</v>
      </c>
      <c r="D20" s="20" t="s">
        <v>142</v>
      </c>
      <c r="E20" s="20" t="s">
        <v>142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143</v>
      </c>
      <c r="C21" s="20" t="s">
        <v>144</v>
      </c>
      <c r="D21" s="20" t="s">
        <v>373</v>
      </c>
      <c r="E21" s="20" t="s">
        <v>474</v>
      </c>
      <c r="F21" s="20">
        <f t="shared" si="0"/>
        <v>25</v>
      </c>
      <c r="G21" s="21">
        <f t="shared" si="1"/>
        <v>110.00000000000001</v>
      </c>
      <c r="H21" s="13">
        <v>42149</v>
      </c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145</v>
      </c>
      <c r="C22" s="20" t="s">
        <v>146</v>
      </c>
      <c r="D22" s="20" t="s">
        <v>397</v>
      </c>
      <c r="E22" s="20" t="s">
        <v>397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147</v>
      </c>
      <c r="C23" s="20" t="s">
        <v>148</v>
      </c>
      <c r="D23" s="20" t="s">
        <v>401</v>
      </c>
      <c r="E23" s="20" t="s">
        <v>401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149</v>
      </c>
      <c r="C24" s="20" t="s">
        <v>150</v>
      </c>
      <c r="D24" s="20" t="s">
        <v>413</v>
      </c>
      <c r="E24" s="20" t="s">
        <v>445</v>
      </c>
      <c r="F24" s="20">
        <f t="shared" si="0"/>
        <v>1600</v>
      </c>
      <c r="G24" s="21">
        <f t="shared" si="1"/>
        <v>7040.0000000000009</v>
      </c>
      <c r="H24" s="23">
        <v>42149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151</v>
      </c>
      <c r="C25" s="20" t="s">
        <v>152</v>
      </c>
      <c r="D25" s="20" t="s">
        <v>359</v>
      </c>
      <c r="E25" s="20" t="s">
        <v>359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153</v>
      </c>
      <c r="C26" s="20" t="s">
        <v>154</v>
      </c>
      <c r="D26" s="20" t="s">
        <v>334</v>
      </c>
      <c r="E26" s="20" t="s">
        <v>334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155</v>
      </c>
      <c r="C27" s="20" t="s">
        <v>156</v>
      </c>
      <c r="D27" s="20" t="s">
        <v>402</v>
      </c>
      <c r="E27" s="20" t="s">
        <v>446</v>
      </c>
      <c r="F27" s="20">
        <f t="shared" si="0"/>
        <v>1400</v>
      </c>
      <c r="G27" s="21">
        <f t="shared" si="1"/>
        <v>6160.0000000000009</v>
      </c>
      <c r="H27" s="13">
        <v>42149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157</v>
      </c>
      <c r="C28" s="20" t="s">
        <v>158</v>
      </c>
      <c r="D28" s="20" t="s">
        <v>384</v>
      </c>
      <c r="E28" s="20" t="s">
        <v>384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159</v>
      </c>
      <c r="C29" s="20" t="s">
        <v>160</v>
      </c>
      <c r="D29" s="20" t="s">
        <v>379</v>
      </c>
      <c r="E29" s="20" t="s">
        <v>379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161</v>
      </c>
      <c r="C30" s="20" t="s">
        <v>162</v>
      </c>
      <c r="D30" s="20" t="s">
        <v>436</v>
      </c>
      <c r="E30" s="20" t="s">
        <v>436</v>
      </c>
      <c r="F30" s="20">
        <f t="shared" si="0"/>
        <v>0</v>
      </c>
      <c r="G30" s="21">
        <f>F30*$I$1</f>
        <v>0</v>
      </c>
      <c r="H30" s="23"/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325</v>
      </c>
      <c r="C31" s="20" t="s">
        <v>163</v>
      </c>
      <c r="D31" s="20" t="s">
        <v>62</v>
      </c>
      <c r="E31" s="20" t="s">
        <v>62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164</v>
      </c>
      <c r="C32" s="20" t="s">
        <v>165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166</v>
      </c>
      <c r="C33" s="20" t="s">
        <v>167</v>
      </c>
      <c r="D33" s="20" t="s">
        <v>62</v>
      </c>
      <c r="E33" s="20" t="s">
        <v>62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102</v>
      </c>
      <c r="C34" s="39"/>
      <c r="D34" s="40"/>
      <c r="E34" s="40"/>
      <c r="F34" s="41"/>
      <c r="G34" s="42">
        <f>SUM(G4:G33)</f>
        <v>39586.800000000003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441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7" workbookViewId="0">
      <selection activeCell="E40" sqref="E40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2"/>
      <c r="G1" s="2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103</v>
      </c>
      <c r="J2" s="7" t="s">
        <v>9</v>
      </c>
      <c r="K2" s="7" t="s">
        <v>104</v>
      </c>
    </row>
    <row r="3" spans="1:11" ht="15.75" x14ac:dyDescent="0.25">
      <c r="A3" s="16">
        <v>45</v>
      </c>
      <c r="B3" s="18" t="s">
        <v>168</v>
      </c>
      <c r="C3" s="11" t="s">
        <v>169</v>
      </c>
      <c r="D3" s="11" t="s">
        <v>414</v>
      </c>
      <c r="E3" s="11" t="s">
        <v>414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171</v>
      </c>
      <c r="C4" s="20" t="s">
        <v>172</v>
      </c>
      <c r="D4" s="20" t="s">
        <v>415</v>
      </c>
      <c r="E4" s="20" t="s">
        <v>449</v>
      </c>
      <c r="F4" s="20">
        <f>E4-D4</f>
        <v>1500</v>
      </c>
      <c r="G4" s="21">
        <f t="shared" ref="G4:G43" si="0">F4*$I$1</f>
        <v>6600.0000000000009</v>
      </c>
      <c r="H4" s="46">
        <v>42138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173</v>
      </c>
      <c r="C5" s="20" t="s">
        <v>174</v>
      </c>
      <c r="D5" s="20" t="s">
        <v>47</v>
      </c>
      <c r="E5" s="20" t="s">
        <v>47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175</v>
      </c>
      <c r="C6" s="20" t="s">
        <v>176</v>
      </c>
      <c r="D6" s="20" t="s">
        <v>398</v>
      </c>
      <c r="E6" s="20" t="s">
        <v>398</v>
      </c>
      <c r="F6" s="20">
        <f>E6-D6</f>
        <v>0</v>
      </c>
      <c r="G6" s="21">
        <f t="shared" si="0"/>
        <v>0</v>
      </c>
      <c r="H6" s="46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178</v>
      </c>
      <c r="C7" s="20" t="s">
        <v>179</v>
      </c>
      <c r="D7" s="20" t="s">
        <v>180</v>
      </c>
      <c r="E7" s="20" t="s">
        <v>180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181</v>
      </c>
      <c r="C8" s="20" t="s">
        <v>182</v>
      </c>
      <c r="D8" s="20" t="s">
        <v>385</v>
      </c>
      <c r="E8" s="20" t="s">
        <v>385</v>
      </c>
      <c r="F8" s="20">
        <f>E8-D8</f>
        <v>0</v>
      </c>
      <c r="G8" s="21">
        <f t="shared" si="0"/>
        <v>0</v>
      </c>
      <c r="H8" s="46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105</v>
      </c>
      <c r="C9" s="20" t="s">
        <v>183</v>
      </c>
      <c r="D9" s="20" t="s">
        <v>184</v>
      </c>
      <c r="E9" s="20" t="s">
        <v>184</v>
      </c>
      <c r="F9" s="20">
        <f t="shared" si="1"/>
        <v>0</v>
      </c>
      <c r="G9" s="21">
        <f t="shared" si="0"/>
        <v>0</v>
      </c>
      <c r="H9" s="80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185</v>
      </c>
      <c r="C10" s="20" t="s">
        <v>186</v>
      </c>
      <c r="D10" s="20" t="s">
        <v>187</v>
      </c>
      <c r="E10" s="20" t="s">
        <v>187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188</v>
      </c>
      <c r="C11" s="20" t="s">
        <v>189</v>
      </c>
      <c r="D11" s="20" t="s">
        <v>416</v>
      </c>
      <c r="E11" s="20" t="s">
        <v>416</v>
      </c>
      <c r="F11" s="20">
        <f>E11-D11</f>
        <v>0</v>
      </c>
      <c r="G11" s="21">
        <f t="shared" si="0"/>
        <v>0</v>
      </c>
      <c r="H11" s="79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190</v>
      </c>
      <c r="C12" s="20" t="s">
        <v>191</v>
      </c>
      <c r="D12" s="20" t="s">
        <v>404</v>
      </c>
      <c r="E12" s="20" t="s">
        <v>404</v>
      </c>
      <c r="F12" s="20">
        <f t="shared" si="1"/>
        <v>0</v>
      </c>
      <c r="G12" s="21">
        <f t="shared" si="0"/>
        <v>0</v>
      </c>
      <c r="H12" s="79"/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192</v>
      </c>
      <c r="C13" s="20" t="s">
        <v>193</v>
      </c>
      <c r="D13" s="20" t="s">
        <v>417</v>
      </c>
      <c r="E13" s="20" t="s">
        <v>417</v>
      </c>
      <c r="F13" s="20">
        <f t="shared" si="1"/>
        <v>0</v>
      </c>
      <c r="G13" s="21">
        <f t="shared" si="0"/>
        <v>0</v>
      </c>
      <c r="H13" s="79"/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194</v>
      </c>
      <c r="C14" s="20" t="s">
        <v>195</v>
      </c>
      <c r="D14" s="20" t="s">
        <v>394</v>
      </c>
      <c r="E14" s="20" t="s">
        <v>450</v>
      </c>
      <c r="F14" s="20">
        <f t="shared" si="1"/>
        <v>1600</v>
      </c>
      <c r="G14" s="21">
        <f t="shared" si="0"/>
        <v>7040.0000000000009</v>
      </c>
      <c r="H14" s="46">
        <v>42139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196</v>
      </c>
      <c r="C15" s="20" t="s">
        <v>197</v>
      </c>
      <c r="D15" s="20" t="s">
        <v>329</v>
      </c>
      <c r="E15" s="20" t="s">
        <v>329</v>
      </c>
      <c r="F15" s="20">
        <f t="shared" si="1"/>
        <v>0</v>
      </c>
      <c r="G15" s="21">
        <f t="shared" si="0"/>
        <v>0</v>
      </c>
      <c r="H15" s="46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198</v>
      </c>
      <c r="C16" s="20" t="s">
        <v>199</v>
      </c>
      <c r="D16" s="20" t="s">
        <v>386</v>
      </c>
      <c r="E16" s="20" t="s">
        <v>386</v>
      </c>
      <c r="F16" s="20">
        <f t="shared" si="1"/>
        <v>0</v>
      </c>
      <c r="G16" s="21">
        <f t="shared" si="0"/>
        <v>0</v>
      </c>
      <c r="H16" s="46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200</v>
      </c>
      <c r="C17" s="20" t="s">
        <v>201</v>
      </c>
      <c r="D17" s="20" t="s">
        <v>403</v>
      </c>
      <c r="E17" s="20" t="s">
        <v>403</v>
      </c>
      <c r="F17" s="20">
        <f t="shared" si="1"/>
        <v>0</v>
      </c>
      <c r="G17" s="21">
        <f t="shared" si="0"/>
        <v>0</v>
      </c>
      <c r="H17" s="79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202</v>
      </c>
      <c r="C18" s="20" t="s">
        <v>203</v>
      </c>
      <c r="D18" s="20" t="s">
        <v>62</v>
      </c>
      <c r="E18" s="20" t="s">
        <v>62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204</v>
      </c>
      <c r="C19" s="20" t="s">
        <v>205</v>
      </c>
      <c r="D19" s="20" t="s">
        <v>353</v>
      </c>
      <c r="E19" s="20" t="s">
        <v>353</v>
      </c>
      <c r="F19" s="20">
        <f t="shared" si="1"/>
        <v>0</v>
      </c>
      <c r="G19" s="21">
        <f t="shared" si="0"/>
        <v>0</v>
      </c>
      <c r="H19" s="46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206</v>
      </c>
      <c r="B20" s="19" t="s">
        <v>207</v>
      </c>
      <c r="C20" s="20" t="s">
        <v>208</v>
      </c>
      <c r="D20" s="20" t="s">
        <v>344</v>
      </c>
      <c r="E20" s="20" t="s">
        <v>344</v>
      </c>
      <c r="F20" s="20">
        <f t="shared" si="1"/>
        <v>0</v>
      </c>
      <c r="G20" s="21">
        <f t="shared" si="0"/>
        <v>0</v>
      </c>
      <c r="H20" s="46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209</v>
      </c>
      <c r="C21" s="20" t="s">
        <v>210</v>
      </c>
      <c r="D21" s="20" t="s">
        <v>418</v>
      </c>
      <c r="E21" s="20" t="s">
        <v>451</v>
      </c>
      <c r="F21" s="20">
        <f t="shared" si="1"/>
        <v>4000</v>
      </c>
      <c r="G21" s="21">
        <f t="shared" si="0"/>
        <v>17600</v>
      </c>
      <c r="H21" s="79">
        <v>42132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211</v>
      </c>
      <c r="C22" s="20" t="s">
        <v>212</v>
      </c>
      <c r="D22" s="20" t="s">
        <v>346</v>
      </c>
      <c r="E22" s="20" t="s">
        <v>346</v>
      </c>
      <c r="F22" s="20">
        <f t="shared" si="1"/>
        <v>0</v>
      </c>
      <c r="G22" s="21">
        <f t="shared" si="0"/>
        <v>0</v>
      </c>
      <c r="H22" s="46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213</v>
      </c>
      <c r="C23" s="20" t="s">
        <v>214</v>
      </c>
      <c r="D23" s="20" t="s">
        <v>338</v>
      </c>
      <c r="E23" s="20" t="s">
        <v>338</v>
      </c>
      <c r="F23" s="20">
        <f t="shared" si="1"/>
        <v>0</v>
      </c>
      <c r="G23" s="21">
        <f t="shared" si="0"/>
        <v>0</v>
      </c>
      <c r="H23" s="46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215</v>
      </c>
      <c r="C24" s="20" t="s">
        <v>216</v>
      </c>
      <c r="D24" s="20" t="s">
        <v>399</v>
      </c>
      <c r="E24" s="20" t="s">
        <v>399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217</v>
      </c>
      <c r="C25" s="20" t="s">
        <v>218</v>
      </c>
      <c r="D25" s="20" t="s">
        <v>219</v>
      </c>
      <c r="E25" s="20" t="s">
        <v>219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220</v>
      </c>
      <c r="C26" s="20" t="s">
        <v>221</v>
      </c>
      <c r="D26" s="20" t="s">
        <v>368</v>
      </c>
      <c r="E26" s="20" t="s">
        <v>368</v>
      </c>
      <c r="F26" s="20">
        <f t="shared" si="1"/>
        <v>0</v>
      </c>
      <c r="G26" s="21">
        <f t="shared" si="0"/>
        <v>0</v>
      </c>
      <c r="H26" s="46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222</v>
      </c>
      <c r="C27" s="20" t="s">
        <v>223</v>
      </c>
      <c r="D27" s="20" t="s">
        <v>337</v>
      </c>
      <c r="E27" s="20" t="s">
        <v>337</v>
      </c>
      <c r="F27" s="20">
        <f t="shared" si="1"/>
        <v>0</v>
      </c>
      <c r="G27" s="21">
        <f t="shared" si="0"/>
        <v>0</v>
      </c>
      <c r="H27" s="46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224</v>
      </c>
      <c r="C28" s="20" t="s">
        <v>225</v>
      </c>
      <c r="D28" s="20" t="s">
        <v>360</v>
      </c>
      <c r="E28" s="20" t="s">
        <v>360</v>
      </c>
      <c r="F28" s="20">
        <f t="shared" si="1"/>
        <v>0</v>
      </c>
      <c r="G28" s="21">
        <f t="shared" si="0"/>
        <v>0</v>
      </c>
      <c r="H28" s="46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226</v>
      </c>
      <c r="C29" s="20" t="s">
        <v>227</v>
      </c>
      <c r="D29" s="20" t="s">
        <v>369</v>
      </c>
      <c r="E29" s="20" t="s">
        <v>369</v>
      </c>
      <c r="F29" s="20">
        <f t="shared" si="1"/>
        <v>0</v>
      </c>
      <c r="G29" s="21">
        <f t="shared" si="0"/>
        <v>0</v>
      </c>
      <c r="H29" s="46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228</v>
      </c>
      <c r="C30" s="20" t="s">
        <v>229</v>
      </c>
      <c r="D30" s="20" t="s">
        <v>387</v>
      </c>
      <c r="E30" s="20" t="s">
        <v>387</v>
      </c>
      <c r="F30" s="20">
        <f t="shared" si="1"/>
        <v>0</v>
      </c>
      <c r="G30" s="21">
        <f t="shared" si="0"/>
        <v>0</v>
      </c>
      <c r="H30" s="46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230</v>
      </c>
      <c r="C31" s="20" t="s">
        <v>231</v>
      </c>
      <c r="D31" s="20" t="s">
        <v>419</v>
      </c>
      <c r="E31" s="20" t="s">
        <v>419</v>
      </c>
      <c r="F31" s="20">
        <f>E31-D31</f>
        <v>0</v>
      </c>
      <c r="G31" s="21">
        <f t="shared" si="0"/>
        <v>0</v>
      </c>
      <c r="H31" s="46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232</v>
      </c>
      <c r="C32" s="20" t="s">
        <v>233</v>
      </c>
      <c r="D32" s="20" t="s">
        <v>170</v>
      </c>
      <c r="E32" s="20" t="s">
        <v>170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234</v>
      </c>
      <c r="C33" s="20" t="s">
        <v>235</v>
      </c>
      <c r="D33" s="20" t="s">
        <v>420</v>
      </c>
      <c r="E33" s="20" t="s">
        <v>420</v>
      </c>
      <c r="F33" s="20">
        <f t="shared" si="1"/>
        <v>0</v>
      </c>
      <c r="G33" s="21">
        <f t="shared" si="0"/>
        <v>0</v>
      </c>
      <c r="H33" s="79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236</v>
      </c>
      <c r="C34" s="20" t="s">
        <v>237</v>
      </c>
      <c r="D34" s="20" t="s">
        <v>47</v>
      </c>
      <c r="E34" s="20" t="s">
        <v>47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238</v>
      </c>
      <c r="C35" s="20" t="s">
        <v>239</v>
      </c>
      <c r="D35" s="20" t="s">
        <v>347</v>
      </c>
      <c r="E35" s="20" t="s">
        <v>347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351</v>
      </c>
      <c r="C36" s="20" t="s">
        <v>240</v>
      </c>
      <c r="D36" s="20" t="s">
        <v>336</v>
      </c>
      <c r="E36" s="20" t="s">
        <v>336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241</v>
      </c>
      <c r="C37" s="20" t="s">
        <v>242</v>
      </c>
      <c r="D37" s="20" t="s">
        <v>361</v>
      </c>
      <c r="E37" s="20" t="s">
        <v>361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243</v>
      </c>
      <c r="C38" s="11" t="s">
        <v>244</v>
      </c>
      <c r="D38" s="11" t="s">
        <v>421</v>
      </c>
      <c r="E38" s="11" t="s">
        <v>452</v>
      </c>
      <c r="F38" s="11">
        <f>E38-D38</f>
        <v>300</v>
      </c>
      <c r="G38" s="12">
        <f t="shared" si="0"/>
        <v>1320</v>
      </c>
      <c r="H38" s="13">
        <v>42145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245</v>
      </c>
      <c r="C39" s="11" t="s">
        <v>246</v>
      </c>
      <c r="D39" s="11" t="s">
        <v>334</v>
      </c>
      <c r="E39" s="11" t="s">
        <v>334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247</v>
      </c>
      <c r="C40" s="11" t="s">
        <v>248</v>
      </c>
      <c r="D40" s="11" t="s">
        <v>409</v>
      </c>
      <c r="E40" s="11" t="s">
        <v>409</v>
      </c>
      <c r="F40" s="11">
        <f t="shared" si="1"/>
        <v>0</v>
      </c>
      <c r="G40" s="12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342</v>
      </c>
      <c r="C41" s="11" t="s">
        <v>340</v>
      </c>
      <c r="D41" s="11" t="s">
        <v>20</v>
      </c>
      <c r="E41" s="11" t="s">
        <v>20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343</v>
      </c>
      <c r="C42" s="11" t="s">
        <v>341</v>
      </c>
      <c r="D42" s="11" t="s">
        <v>47</v>
      </c>
      <c r="E42" s="11" t="s">
        <v>47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249</v>
      </c>
      <c r="B43" s="18" t="s">
        <v>250</v>
      </c>
      <c r="C43" s="11" t="s">
        <v>251</v>
      </c>
      <c r="D43" s="11" t="s">
        <v>388</v>
      </c>
      <c r="E43" s="11" t="s">
        <v>388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102</v>
      </c>
      <c r="C44" s="32"/>
      <c r="D44" s="32"/>
      <c r="E44" s="32"/>
      <c r="F44" s="34"/>
      <c r="G44" s="50">
        <f>SUM(G3:G43)</f>
        <v>32560</v>
      </c>
      <c r="H44" s="32"/>
      <c r="I44" s="32"/>
      <c r="J44" s="32"/>
      <c r="K44" s="34"/>
    </row>
    <row r="46" spans="1:14" ht="59.25" x14ac:dyDescent="0.75">
      <c r="A46" s="35" t="s">
        <v>448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opLeftCell="A16" workbookViewId="0">
      <selection activeCell="E31" sqref="E31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453</v>
      </c>
      <c r="B1" s="2"/>
      <c r="C1" s="51"/>
      <c r="D1" s="52"/>
      <c r="E1" s="3"/>
      <c r="F1" s="2"/>
      <c r="G1" s="3"/>
      <c r="I1" s="82">
        <v>4.4000000000000004</v>
      </c>
      <c r="J1" s="82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103</v>
      </c>
      <c r="J2" s="7" t="s">
        <v>9</v>
      </c>
      <c r="K2" s="7" t="s">
        <v>104</v>
      </c>
    </row>
    <row r="3" spans="1:11" ht="15.75" x14ac:dyDescent="0.25">
      <c r="A3" s="58">
        <v>93</v>
      </c>
      <c r="B3" s="59" t="s">
        <v>253</v>
      </c>
      <c r="C3" s="66" t="s">
        <v>254</v>
      </c>
      <c r="D3" s="20" t="s">
        <v>410</v>
      </c>
      <c r="E3" s="20" t="s">
        <v>475</v>
      </c>
      <c r="F3" s="66">
        <f>E3-D3</f>
        <v>327</v>
      </c>
      <c r="G3" s="61">
        <f>F3*$I$1</f>
        <v>1438.8000000000002</v>
      </c>
      <c r="H3" s="62">
        <v>42144</v>
      </c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255</v>
      </c>
      <c r="C4" s="66" t="s">
        <v>256</v>
      </c>
      <c r="D4" s="20" t="s">
        <v>470</v>
      </c>
      <c r="E4" s="20" t="s">
        <v>478</v>
      </c>
      <c r="F4" s="66">
        <f>E4-D4</f>
        <v>1180</v>
      </c>
      <c r="G4" s="61" t="s">
        <v>108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255</v>
      </c>
      <c r="C5" s="69" t="s">
        <v>257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258</v>
      </c>
      <c r="C6" s="66" t="s">
        <v>259</v>
      </c>
      <c r="D6" s="20" t="s">
        <v>369</v>
      </c>
      <c r="E6" s="20" t="s">
        <v>369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260</v>
      </c>
      <c r="C7" s="66" t="s">
        <v>261</v>
      </c>
      <c r="D7" s="20" t="s">
        <v>356</v>
      </c>
      <c r="E7" s="20" t="s">
        <v>356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262</v>
      </c>
      <c r="C8" s="66" t="s">
        <v>263</v>
      </c>
      <c r="D8" s="20" t="s">
        <v>23</v>
      </c>
      <c r="E8" s="20" t="s">
        <v>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264</v>
      </c>
      <c r="C9" s="66" t="s">
        <v>265</v>
      </c>
      <c r="D9" s="20" t="s">
        <v>390</v>
      </c>
      <c r="E9" s="20" t="s">
        <v>390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266</v>
      </c>
      <c r="C10" s="66" t="s">
        <v>267</v>
      </c>
      <c r="D10" s="20" t="s">
        <v>352</v>
      </c>
      <c r="E10" s="20" t="s">
        <v>352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268</v>
      </c>
      <c r="B11" s="59" t="s">
        <v>335</v>
      </c>
      <c r="C11" s="66" t="s">
        <v>269</v>
      </c>
      <c r="D11" s="20" t="s">
        <v>405</v>
      </c>
      <c r="E11" s="20" t="s">
        <v>455</v>
      </c>
      <c r="F11" s="66">
        <f t="shared" si="0"/>
        <v>1600</v>
      </c>
      <c r="G11" s="61">
        <f t="shared" si="1"/>
        <v>7040.0000000000009</v>
      </c>
      <c r="H11" s="62">
        <v>42142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270</v>
      </c>
      <c r="B12" s="59" t="s">
        <v>271</v>
      </c>
      <c r="C12" s="66" t="s">
        <v>272</v>
      </c>
      <c r="D12" s="66" t="s">
        <v>355</v>
      </c>
      <c r="E12" s="66" t="s">
        <v>355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273</v>
      </c>
      <c r="C13" s="66" t="s">
        <v>274</v>
      </c>
      <c r="D13" s="20" t="s">
        <v>370</v>
      </c>
      <c r="E13" s="20" t="s">
        <v>370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275</v>
      </c>
      <c r="C14" s="66" t="s">
        <v>276</v>
      </c>
      <c r="D14" s="20" t="s">
        <v>362</v>
      </c>
      <c r="E14" s="20" t="s">
        <v>362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277</v>
      </c>
      <c r="C15" s="66" t="s">
        <v>278</v>
      </c>
      <c r="D15" s="20" t="s">
        <v>363</v>
      </c>
      <c r="E15" s="20" t="s">
        <v>406</v>
      </c>
      <c r="F15" s="66">
        <f t="shared" si="0"/>
        <v>256</v>
      </c>
      <c r="G15" s="61">
        <f t="shared" si="1"/>
        <v>1126.4000000000001</v>
      </c>
      <c r="H15" s="62">
        <v>42145</v>
      </c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279</v>
      </c>
      <c r="C16" s="66" t="s">
        <v>280</v>
      </c>
      <c r="D16" s="20" t="s">
        <v>422</v>
      </c>
      <c r="E16" s="20" t="s">
        <v>422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281</v>
      </c>
      <c r="C17" s="66" t="s">
        <v>282</v>
      </c>
      <c r="D17" s="20" t="s">
        <v>423</v>
      </c>
      <c r="E17" s="20" t="s">
        <v>456</v>
      </c>
      <c r="F17" s="66">
        <f t="shared" si="0"/>
        <v>4000</v>
      </c>
      <c r="G17" s="61">
        <f t="shared" si="1"/>
        <v>17600</v>
      </c>
      <c r="H17" s="79">
        <v>42145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283</v>
      </c>
      <c r="C18" s="66" t="s">
        <v>284</v>
      </c>
      <c r="D18" s="20" t="s">
        <v>336</v>
      </c>
      <c r="E18" s="20" t="s">
        <v>429</v>
      </c>
      <c r="F18" s="66">
        <f t="shared" si="0"/>
        <v>100</v>
      </c>
      <c r="G18" s="61">
        <f t="shared" si="1"/>
        <v>440.00000000000006</v>
      </c>
      <c r="H18" s="62">
        <v>42146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285</v>
      </c>
      <c r="C19" s="66" t="s">
        <v>286</v>
      </c>
      <c r="D19" s="20" t="s">
        <v>348</v>
      </c>
      <c r="E19" s="20" t="s">
        <v>348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287</v>
      </c>
      <c r="C20" s="66" t="s">
        <v>288</v>
      </c>
      <c r="D20" s="20" t="s">
        <v>424</v>
      </c>
      <c r="E20" s="20" t="s">
        <v>457</v>
      </c>
      <c r="F20" s="66">
        <f t="shared" si="0"/>
        <v>1500</v>
      </c>
      <c r="G20" s="61">
        <f t="shared" si="1"/>
        <v>6600.0000000000009</v>
      </c>
      <c r="H20" s="79">
        <v>42153</v>
      </c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289</v>
      </c>
      <c r="C21" s="66" t="s">
        <v>290</v>
      </c>
      <c r="D21" s="20" t="s">
        <v>84</v>
      </c>
      <c r="E21" s="20" t="s">
        <v>84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291</v>
      </c>
      <c r="C22" s="66" t="s">
        <v>292</v>
      </c>
      <c r="D22" s="20" t="s">
        <v>339</v>
      </c>
      <c r="E22" s="20" t="s">
        <v>339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277</v>
      </c>
      <c r="C23" s="66" t="s">
        <v>293</v>
      </c>
      <c r="D23" s="20" t="s">
        <v>170</v>
      </c>
      <c r="E23" s="20" t="s">
        <v>170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277</v>
      </c>
      <c r="C24" s="66" t="s">
        <v>294</v>
      </c>
      <c r="D24" s="20" t="s">
        <v>177</v>
      </c>
      <c r="E24" s="20" t="s">
        <v>177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295</v>
      </c>
      <c r="C25" s="66" t="s">
        <v>296</v>
      </c>
      <c r="D25" s="20" t="s">
        <v>349</v>
      </c>
      <c r="E25" s="20" t="s">
        <v>349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297</v>
      </c>
      <c r="C26" s="66" t="s">
        <v>298</v>
      </c>
      <c r="D26" s="20" t="s">
        <v>394</v>
      </c>
      <c r="E26" s="20" t="s">
        <v>458</v>
      </c>
      <c r="F26" s="66">
        <f t="shared" si="0"/>
        <v>2900</v>
      </c>
      <c r="G26" s="61">
        <f t="shared" si="1"/>
        <v>12760.000000000002</v>
      </c>
      <c r="H26" s="62">
        <v>42144</v>
      </c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299</v>
      </c>
      <c r="C27" s="66" t="s">
        <v>300</v>
      </c>
      <c r="D27" s="20" t="s">
        <v>425</v>
      </c>
      <c r="E27" s="20" t="s">
        <v>459</v>
      </c>
      <c r="F27" s="66">
        <f t="shared" si="0"/>
        <v>1100</v>
      </c>
      <c r="G27" s="61">
        <f t="shared" si="1"/>
        <v>4840</v>
      </c>
      <c r="H27" s="62">
        <v>42143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117</v>
      </c>
      <c r="C28" s="66" t="s">
        <v>301</v>
      </c>
      <c r="D28" s="20" t="s">
        <v>426</v>
      </c>
      <c r="E28" s="20" t="s">
        <v>460</v>
      </c>
      <c r="F28" s="66">
        <f t="shared" si="0"/>
        <v>500</v>
      </c>
      <c r="G28" s="61">
        <f t="shared" si="1"/>
        <v>2200</v>
      </c>
      <c r="H28" s="62">
        <v>42142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302</v>
      </c>
      <c r="C29" s="66" t="s">
        <v>303</v>
      </c>
      <c r="D29" s="20" t="s">
        <v>389</v>
      </c>
      <c r="E29" s="20" t="s">
        <v>389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304</v>
      </c>
      <c r="C30" s="66" t="s">
        <v>305</v>
      </c>
      <c r="D30" s="20" t="s">
        <v>372</v>
      </c>
      <c r="E30" s="20" t="s">
        <v>479</v>
      </c>
      <c r="F30" s="66">
        <f t="shared" si="0"/>
        <v>21</v>
      </c>
      <c r="G30" s="61" t="s">
        <v>108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304</v>
      </c>
      <c r="C31" s="69" t="s">
        <v>257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306</v>
      </c>
      <c r="C32" s="66" t="s">
        <v>307</v>
      </c>
      <c r="D32" s="20" t="s">
        <v>400</v>
      </c>
      <c r="E32" s="20" t="s">
        <v>400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308</v>
      </c>
      <c r="C33" s="66" t="s">
        <v>309</v>
      </c>
      <c r="D33" s="20" t="s">
        <v>47</v>
      </c>
      <c r="E33" s="20" t="s">
        <v>47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310</v>
      </c>
      <c r="C34" s="66" t="s">
        <v>311</v>
      </c>
      <c r="D34" s="20" t="s">
        <v>34</v>
      </c>
      <c r="E34" s="20" t="s">
        <v>34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312</v>
      </c>
      <c r="C35" s="66" t="s">
        <v>313</v>
      </c>
      <c r="D35" s="20" t="s">
        <v>406</v>
      </c>
      <c r="E35" s="20" t="s">
        <v>406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314</v>
      </c>
      <c r="C36" s="66" t="s">
        <v>315</v>
      </c>
      <c r="D36" s="20" t="s">
        <v>374</v>
      </c>
      <c r="E36" s="20" t="s">
        <v>374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316</v>
      </c>
      <c r="C37" s="66" t="s">
        <v>317</v>
      </c>
      <c r="D37" s="20" t="s">
        <v>62</v>
      </c>
      <c r="E37" s="20" t="s">
        <v>338</v>
      </c>
      <c r="F37" s="66">
        <f t="shared" si="2"/>
        <v>300</v>
      </c>
      <c r="G37" s="61">
        <f t="shared" si="3"/>
        <v>1320</v>
      </c>
      <c r="H37" s="62">
        <v>42153</v>
      </c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318</v>
      </c>
      <c r="C38" s="66" t="s">
        <v>319</v>
      </c>
      <c r="D38" s="20" t="s">
        <v>350</v>
      </c>
      <c r="E38" s="20" t="s">
        <v>350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19" t="s">
        <v>461</v>
      </c>
      <c r="C39" s="66" t="s">
        <v>320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321</v>
      </c>
      <c r="C40" s="66" t="s">
        <v>322</v>
      </c>
      <c r="D40" s="20" t="s">
        <v>375</v>
      </c>
      <c r="E40" s="20" t="s">
        <v>375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323</v>
      </c>
      <c r="C41" s="55" t="s">
        <v>324</v>
      </c>
      <c r="D41" s="10" t="s">
        <v>376</v>
      </c>
      <c r="E41" s="10" t="s">
        <v>376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102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454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6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462</v>
      </c>
      <c r="B1" s="2"/>
      <c r="C1" s="3"/>
      <c r="D1" s="3"/>
      <c r="E1" s="3"/>
      <c r="F1" s="2"/>
      <c r="G1" s="3"/>
      <c r="I1" s="82">
        <v>4.4000000000000004</v>
      </c>
      <c r="J1" s="82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142</v>
      </c>
      <c r="E3" s="10" t="s">
        <v>142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252</v>
      </c>
      <c r="E5" s="10" t="s">
        <v>252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377</v>
      </c>
      <c r="E7" s="11" t="s">
        <v>377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427</v>
      </c>
      <c r="E8" s="20" t="s">
        <v>463</v>
      </c>
      <c r="F8" s="20">
        <f t="shared" si="0"/>
        <v>1300</v>
      </c>
      <c r="G8" s="21">
        <f t="shared" si="1"/>
        <v>5720.0000000000009</v>
      </c>
      <c r="H8" s="15">
        <v>42139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380</v>
      </c>
      <c r="E11" s="20" t="s">
        <v>406</v>
      </c>
      <c r="F11" s="20">
        <f t="shared" si="0"/>
        <v>200</v>
      </c>
      <c r="G11" s="21">
        <f t="shared" si="1"/>
        <v>880.00000000000011</v>
      </c>
      <c r="H11" s="13">
        <v>42151</v>
      </c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35</v>
      </c>
      <c r="C12" s="20" t="s">
        <v>36</v>
      </c>
      <c r="D12" s="20" t="s">
        <v>330</v>
      </c>
      <c r="E12" s="20" t="s">
        <v>330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37</v>
      </c>
      <c r="C13" s="20" t="s">
        <v>38</v>
      </c>
      <c r="D13" s="20" t="s">
        <v>331</v>
      </c>
      <c r="E13" s="20" t="s">
        <v>331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39</v>
      </c>
      <c r="C14" s="20" t="s">
        <v>40</v>
      </c>
      <c r="D14" s="20" t="s">
        <v>411</v>
      </c>
      <c r="E14" s="20" t="s">
        <v>411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41</v>
      </c>
      <c r="C15" s="20" t="s">
        <v>42</v>
      </c>
      <c r="D15" s="20" t="s">
        <v>364</v>
      </c>
      <c r="E15" s="20" t="s">
        <v>364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43</v>
      </c>
      <c r="C16" s="20" t="s">
        <v>44</v>
      </c>
      <c r="D16" s="20" t="s">
        <v>336</v>
      </c>
      <c r="E16" s="20" t="s">
        <v>375</v>
      </c>
      <c r="F16" s="20">
        <f t="shared" si="0"/>
        <v>1700</v>
      </c>
      <c r="G16" s="21">
        <f t="shared" si="1"/>
        <v>7480.0000000000009</v>
      </c>
      <c r="H16" s="13" t="s">
        <v>476</v>
      </c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45</v>
      </c>
      <c r="C17" s="20" t="s">
        <v>46</v>
      </c>
      <c r="D17" s="20" t="s">
        <v>180</v>
      </c>
      <c r="E17" s="20" t="s">
        <v>180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328</v>
      </c>
      <c r="C18" s="20" t="s">
        <v>332</v>
      </c>
      <c r="D18" s="20" t="s">
        <v>383</v>
      </c>
      <c r="E18" s="20" t="s">
        <v>480</v>
      </c>
      <c r="F18" s="20">
        <f t="shared" si="0"/>
        <v>78</v>
      </c>
      <c r="G18" s="21" t="s">
        <v>108</v>
      </c>
      <c r="H18" s="13"/>
      <c r="I18" s="7"/>
      <c r="J18" s="7"/>
      <c r="K18" s="14"/>
    </row>
    <row r="19" spans="1:11" ht="15.75" x14ac:dyDescent="0.25">
      <c r="A19" s="16"/>
      <c r="B19" s="19" t="s">
        <v>328</v>
      </c>
      <c r="C19" s="69" t="s">
        <v>257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48</v>
      </c>
      <c r="C20" s="20" t="s">
        <v>49</v>
      </c>
      <c r="D20" s="20" t="s">
        <v>57</v>
      </c>
      <c r="E20" s="20" t="s">
        <v>57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50</v>
      </c>
      <c r="C21" s="20" t="s">
        <v>51</v>
      </c>
      <c r="D21" s="20" t="s">
        <v>437</v>
      </c>
      <c r="E21" s="20" t="s">
        <v>437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52</v>
      </c>
      <c r="C22" s="20" t="s">
        <v>53</v>
      </c>
      <c r="D22" s="20" t="s">
        <v>407</v>
      </c>
      <c r="E22" s="20" t="s">
        <v>464</v>
      </c>
      <c r="F22" s="20">
        <f t="shared" si="0"/>
        <v>700</v>
      </c>
      <c r="G22" s="21">
        <f t="shared" si="1"/>
        <v>3080.0000000000005</v>
      </c>
      <c r="H22" s="13">
        <v>42142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395</v>
      </c>
      <c r="C23" s="20" t="s">
        <v>54</v>
      </c>
      <c r="D23" s="20" t="s">
        <v>438</v>
      </c>
      <c r="E23" s="20" t="s">
        <v>438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55</v>
      </c>
      <c r="C24" s="20" t="s">
        <v>56</v>
      </c>
      <c r="D24" s="20" t="s">
        <v>481</v>
      </c>
      <c r="E24" s="20" t="s">
        <v>481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58</v>
      </c>
      <c r="C25" s="20" t="s">
        <v>59</v>
      </c>
      <c r="D25" s="20" t="s">
        <v>429</v>
      </c>
      <c r="E25" s="20" t="s">
        <v>429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60</v>
      </c>
      <c r="C26" s="20" t="s">
        <v>61</v>
      </c>
      <c r="D26" s="20" t="s">
        <v>62</v>
      </c>
      <c r="E26" s="20" t="s">
        <v>62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63</v>
      </c>
      <c r="C27" s="20" t="s">
        <v>64</v>
      </c>
      <c r="D27" s="20" t="s">
        <v>65</v>
      </c>
      <c r="E27" s="20" t="s">
        <v>65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66</v>
      </c>
      <c r="C28" s="20" t="s">
        <v>67</v>
      </c>
      <c r="D28" s="20" t="s">
        <v>380</v>
      </c>
      <c r="E28" s="20" t="s">
        <v>380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68</v>
      </c>
      <c r="C29" s="20" t="s">
        <v>69</v>
      </c>
      <c r="D29" s="20" t="s">
        <v>365</v>
      </c>
      <c r="E29" s="20" t="s">
        <v>365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391</v>
      </c>
      <c r="C30" s="20" t="s">
        <v>70</v>
      </c>
      <c r="D30" s="20" t="s">
        <v>430</v>
      </c>
      <c r="E30" s="20" t="s">
        <v>465</v>
      </c>
      <c r="F30" s="20">
        <f t="shared" si="0"/>
        <v>1300</v>
      </c>
      <c r="G30" s="21">
        <f t="shared" si="1"/>
        <v>5720.0000000000009</v>
      </c>
      <c r="H30" s="13">
        <v>42139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71</v>
      </c>
      <c r="C31" s="20" t="s">
        <v>72</v>
      </c>
      <c r="D31" s="20" t="s">
        <v>431</v>
      </c>
      <c r="E31" s="20" t="s">
        <v>466</v>
      </c>
      <c r="F31" s="20">
        <f t="shared" si="0"/>
        <v>2600</v>
      </c>
      <c r="G31" s="21">
        <f t="shared" si="1"/>
        <v>11440.000000000002</v>
      </c>
      <c r="H31" s="13">
        <v>42139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326</v>
      </c>
      <c r="C32" s="20" t="s">
        <v>73</v>
      </c>
      <c r="D32" s="20" t="s">
        <v>432</v>
      </c>
      <c r="E32" s="20" t="s">
        <v>467</v>
      </c>
      <c r="F32" s="20">
        <f t="shared" si="0"/>
        <v>1000</v>
      </c>
      <c r="G32" s="21">
        <f t="shared" si="1"/>
        <v>4400</v>
      </c>
      <c r="H32" s="13">
        <v>42149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345</v>
      </c>
      <c r="C33" s="20" t="s">
        <v>381</v>
      </c>
      <c r="D33" s="20" t="s">
        <v>62</v>
      </c>
      <c r="E33" s="20" t="s">
        <v>477</v>
      </c>
      <c r="F33" s="20">
        <f t="shared" si="0"/>
        <v>6700</v>
      </c>
      <c r="G33" s="21">
        <f t="shared" si="1"/>
        <v>29480.000000000004</v>
      </c>
      <c r="H33" s="13">
        <v>42132</v>
      </c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74</v>
      </c>
      <c r="C34" s="20" t="s">
        <v>75</v>
      </c>
      <c r="D34" s="20" t="s">
        <v>378</v>
      </c>
      <c r="E34" s="20" t="s">
        <v>378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76</v>
      </c>
      <c r="C35" s="20" t="s">
        <v>77</v>
      </c>
      <c r="D35" s="20" t="s">
        <v>62</v>
      </c>
      <c r="E35" s="20" t="s">
        <v>62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78</v>
      </c>
      <c r="C36" s="20" t="s">
        <v>79</v>
      </c>
      <c r="D36" s="20" t="s">
        <v>433</v>
      </c>
      <c r="E36" s="20" t="s">
        <v>468</v>
      </c>
      <c r="F36" s="20">
        <f t="shared" si="0"/>
        <v>800</v>
      </c>
      <c r="G36" s="21">
        <f t="shared" si="1"/>
        <v>3520.0000000000005</v>
      </c>
      <c r="H36" s="23">
        <v>42138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80</v>
      </c>
      <c r="C37" s="20" t="s">
        <v>81</v>
      </c>
      <c r="D37" s="20" t="s">
        <v>412</v>
      </c>
      <c r="E37" s="20" t="s">
        <v>412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82</v>
      </c>
      <c r="C38" s="20" t="s">
        <v>83</v>
      </c>
      <c r="D38" s="20" t="s">
        <v>366</v>
      </c>
      <c r="E38" s="20" t="s">
        <v>366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85</v>
      </c>
      <c r="C39" s="20" t="s">
        <v>86</v>
      </c>
      <c r="D39" s="20" t="s">
        <v>471</v>
      </c>
      <c r="E39" s="20" t="s">
        <v>469</v>
      </c>
      <c r="F39" s="20">
        <f t="shared" si="0"/>
        <v>1000</v>
      </c>
      <c r="G39" s="21">
        <f t="shared" si="1"/>
        <v>4400</v>
      </c>
      <c r="H39" s="23">
        <v>42152</v>
      </c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87</v>
      </c>
      <c r="C40" s="20" t="s">
        <v>88</v>
      </c>
      <c r="D40" s="20" t="s">
        <v>367</v>
      </c>
      <c r="E40" s="20" t="s">
        <v>367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89</v>
      </c>
      <c r="C41" s="20" t="s">
        <v>90</v>
      </c>
      <c r="D41" s="20" t="s">
        <v>357</v>
      </c>
      <c r="E41" s="20" t="s">
        <v>357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91</v>
      </c>
      <c r="C42" s="20" t="s">
        <v>92</v>
      </c>
      <c r="D42" s="20" t="s">
        <v>380</v>
      </c>
      <c r="E42" s="20" t="s">
        <v>380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93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94</v>
      </c>
      <c r="C44" s="20" t="s">
        <v>95</v>
      </c>
      <c r="D44" s="20" t="s">
        <v>96</v>
      </c>
      <c r="E44" s="20" t="s">
        <v>96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327</v>
      </c>
      <c r="C45" s="20" t="s">
        <v>97</v>
      </c>
      <c r="D45" s="20" t="s">
        <v>439</v>
      </c>
      <c r="E45" s="20" t="s">
        <v>439</v>
      </c>
      <c r="F45" s="20">
        <f t="shared" si="0"/>
        <v>0</v>
      </c>
      <c r="G45" s="21">
        <f t="shared" si="1"/>
        <v>0</v>
      </c>
      <c r="H45" s="23"/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98</v>
      </c>
      <c r="C46" s="20" t="s">
        <v>99</v>
      </c>
      <c r="D46" s="20" t="s">
        <v>428</v>
      </c>
      <c r="E46" s="20" t="s">
        <v>375</v>
      </c>
      <c r="F46" s="20">
        <f t="shared" si="0"/>
        <v>500</v>
      </c>
      <c r="G46" s="21">
        <f t="shared" si="1"/>
        <v>2200</v>
      </c>
      <c r="H46" s="13">
        <v>42139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100</v>
      </c>
      <c r="C47" s="20" t="s">
        <v>101</v>
      </c>
      <c r="D47" s="20" t="s">
        <v>382</v>
      </c>
      <c r="E47" s="20" t="s">
        <v>382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102</v>
      </c>
      <c r="C48" s="28"/>
      <c r="D48" s="28"/>
      <c r="E48" s="28"/>
      <c r="F48" s="29"/>
      <c r="G48" s="30">
        <f>SUM(G4:G47)</f>
        <v>78320.000000000015</v>
      </c>
      <c r="H48" s="31"/>
      <c r="I48" s="32"/>
      <c r="J48" s="33"/>
      <c r="K48" s="34"/>
    </row>
    <row r="49" spans="1:5" ht="59.25" x14ac:dyDescent="0.75">
      <c r="A49" s="35" t="s">
        <v>448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2015-08-24T05:21:53Z</dcterms:modified>
</cp:coreProperties>
</file>